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325"/>
  </bookViews>
  <sheets>
    <sheet name="2023 " sheetId="1" r:id="rId1"/>
  </sheets>
  <definedNames>
    <definedName name="_xlnm.Print_Area" localSheetId="0">'2023 '!$A$1:$E$123</definedName>
  </definedNames>
  <calcPr calcId="144525"/>
</workbook>
</file>

<file path=xl/calcChain.xml><?xml version="1.0" encoding="utf-8"?>
<calcChain xmlns="http://schemas.openxmlformats.org/spreadsheetml/2006/main">
  <c r="C119" i="1" l="1"/>
  <c r="C108" i="1"/>
  <c r="C105" i="1"/>
  <c r="C103" i="1"/>
  <c r="C101" i="1"/>
  <c r="C97" i="1"/>
  <c r="C93" i="1"/>
  <c r="C91" i="1"/>
  <c r="C48" i="1"/>
  <c r="C35" i="1"/>
  <c r="C30" i="1"/>
  <c r="C28" i="1"/>
  <c r="C122" i="1" s="1"/>
  <c r="C123" i="1" s="1"/>
  <c r="D18" i="1" s="1"/>
  <c r="C26" i="1"/>
  <c r="C24" i="1"/>
  <c r="D13" i="1"/>
  <c r="E12" i="1"/>
  <c r="D12" i="1"/>
  <c r="D9" i="1" s="1"/>
  <c r="D19" i="1" l="1"/>
  <c r="D17" i="1"/>
  <c r="D20" i="1"/>
</calcChain>
</file>

<file path=xl/sharedStrings.xml><?xml version="1.0" encoding="utf-8"?>
<sst xmlns="http://schemas.openxmlformats.org/spreadsheetml/2006/main" count="288" uniqueCount="216">
  <si>
    <t>Отчет об исполнении ООО "Лидер" договора управления МДК по адресу:</t>
  </si>
  <si>
    <t xml:space="preserve">г. Чита ул.Забайкальского рабочего, д. 34 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</si>
  <si>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</si>
  <si>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</si>
  <si>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</si>
  <si>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</si>
  <si>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</si>
  <si>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</si>
  <si>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</si>
  <si>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</si>
  <si>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</si>
  <si>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</si>
  <si>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</si>
  <si>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</si>
  <si>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</si>
  <si>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</si>
  <si>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</si>
  <si>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</si>
  <si>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</si>
  <si>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</si>
  <si>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</si>
  <si>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</si>
  <si>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</si>
  <si>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</si>
  <si>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</si>
  <si>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</si>
  <si>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</si>
  <si>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</si>
  <si>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</si>
  <si>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</si>
  <si>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</si>
  <si>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</si>
  <si>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</si>
  <si>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</si>
  <si>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</si>
  <si>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имущ. в МКД 1,2,3,4 кв.2023г.6-9эт.К=0,</t>
  </si>
  <si>
    <t>4.2</t>
  </si>
  <si>
    <t>Отведение сточных вод в целях сод.общ.имущ.МКД1-4 кв.2023 г.6-9эт.К=0,</t>
  </si>
  <si>
    <t>4.3</t>
  </si>
  <si>
    <t>Хол.вода потр.при содер.общ.имущ.в МКД 1,2,3,4 кв.2023г.6-9 эт.К=0,85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</si>
  <si>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</si>
  <si>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</si>
  <si>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</si>
  <si>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</si>
  <si>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Герметизация примыканий кровли</t>
  </si>
  <si>
    <t>м</t>
  </si>
  <si>
    <t>5.2</t>
  </si>
  <si>
    <t>Закрытие кровли бикростом</t>
  </si>
  <si>
    <t>5.3</t>
  </si>
  <si>
    <t>Замена электрической лампы</t>
  </si>
  <si>
    <t>шт.</t>
  </si>
  <si>
    <t>5.4</t>
  </si>
  <si>
    <t>Замена электрической лампы накаливания</t>
  </si>
  <si>
    <t>5.5</t>
  </si>
  <si>
    <t>5.6</t>
  </si>
  <si>
    <t>Замена электропатрона настенного</t>
  </si>
  <si>
    <t>5.7</t>
  </si>
  <si>
    <t>Поднятие бикроста на кровлю с использованием автовышки</t>
  </si>
  <si>
    <t>дом</t>
  </si>
  <si>
    <t>5.8</t>
  </si>
  <si>
    <t>Прокладка электрокабеля АВВГ 2*2,5 мм2</t>
  </si>
  <si>
    <t>5.9</t>
  </si>
  <si>
    <t>Протяжка контактов на электроприборах (выкл, эл.счетчик, пакет и т.д)</t>
  </si>
  <si>
    <t>5.10</t>
  </si>
  <si>
    <t>Ремонт кровли оцинкованнным плоским листом</t>
  </si>
  <si>
    <t>5.11</t>
  </si>
  <si>
    <t>Ремонт межпанельных швов Забайкальского рабочего, д.34, кв.13</t>
  </si>
  <si>
    <t>стена</t>
  </si>
  <si>
    <t>5.12</t>
  </si>
  <si>
    <t>Установка светильника с датчиком на движение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</si>
  <si>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</si>
  <si>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</si>
  <si>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Восстановление фазного, нулевого и отводного провода на подъезд(ква-ру</t>
  </si>
  <si>
    <t>услуга</t>
  </si>
  <si>
    <t>6.2</t>
  </si>
  <si>
    <t>Вывод холодной воды с подвала для хозяйственных нужд</t>
  </si>
  <si>
    <t>6.3</t>
  </si>
  <si>
    <t>Демонтаж старого непригодного электрооборудования(светильники,розетки.</t>
  </si>
  <si>
    <t>6.4</t>
  </si>
  <si>
    <t>Закрытие продухов</t>
  </si>
  <si>
    <t>6.5</t>
  </si>
  <si>
    <t>Закрытие рассекающей задвижки</t>
  </si>
  <si>
    <t>6.6</t>
  </si>
  <si>
    <t>Замена муфты</t>
  </si>
  <si>
    <t>6.7</t>
  </si>
  <si>
    <t>Замена тройника, манжеты на стояке</t>
  </si>
  <si>
    <t>6.8</t>
  </si>
  <si>
    <t>Заполнение внут-й системы отопл-я тепл-ем с обходом подвала и чердака</t>
  </si>
  <si>
    <t>6.9</t>
  </si>
  <si>
    <t>Запуск внутр-й системы отоп-я (пост-ка на циркуляцию) с обходом подвал</t>
  </si>
  <si>
    <t>6.10</t>
  </si>
  <si>
    <t>Исполнение заявок не связанных с ремонтом</t>
  </si>
  <si>
    <t>6.11</t>
  </si>
  <si>
    <t>6.12</t>
  </si>
  <si>
    <t>Исполнение заявок не связанных с ремонтом, без автотранспорта</t>
  </si>
  <si>
    <t>6.13</t>
  </si>
  <si>
    <t>Мелкие сварочные работы</t>
  </si>
  <si>
    <t>6.14</t>
  </si>
  <si>
    <t>Навеска замка (крабовый)</t>
  </si>
  <si>
    <t>6.15</t>
  </si>
  <si>
    <t>Навеска замка (навесной)</t>
  </si>
  <si>
    <t>6.16</t>
  </si>
  <si>
    <t>Опрессовка тепловых узлов перед сдачей (проверочная)</t>
  </si>
  <si>
    <t>узел</t>
  </si>
  <si>
    <t>6.17</t>
  </si>
  <si>
    <t>Опрессовка тепловых узлов после проведения ремонта(ус-е выяв-х неиспра</t>
  </si>
  <si>
    <t>6.18</t>
  </si>
  <si>
    <t>Опрессовка тепловых узлов при сдаче</t>
  </si>
  <si>
    <t>6.19</t>
  </si>
  <si>
    <t>Осмотр сантех. оборудования</t>
  </si>
  <si>
    <t>6.20</t>
  </si>
  <si>
    <t>Осмотр сантехнического оборудования</t>
  </si>
  <si>
    <t>6.21</t>
  </si>
  <si>
    <t>Осмотр чердачного помещения</t>
  </si>
  <si>
    <t>6.22</t>
  </si>
  <si>
    <t>Отключение отопления</t>
  </si>
  <si>
    <t>6.23</t>
  </si>
  <si>
    <t>Открытие продухов</t>
  </si>
  <si>
    <t>6.24</t>
  </si>
  <si>
    <t>Очистка подвала, Заб.рабочего д.34</t>
  </si>
  <si>
    <t>6.25</t>
  </si>
  <si>
    <t>Перезапуск внут-й системы отопления(уст-я нефун-х стояков отопл)с об.п</t>
  </si>
  <si>
    <t>6.26</t>
  </si>
  <si>
    <t>Промывка розлива ГВС</t>
  </si>
  <si>
    <t>6.27</t>
  </si>
  <si>
    <t>Регулировка теплоносителя</t>
  </si>
  <si>
    <t>6.28</t>
  </si>
  <si>
    <t>Ремонт КНС</t>
  </si>
  <si>
    <t>6.29</t>
  </si>
  <si>
    <t>Ремонт двери</t>
  </si>
  <si>
    <t>6.30</t>
  </si>
  <si>
    <t>Ремонт доводчика</t>
  </si>
  <si>
    <t>6.31</t>
  </si>
  <si>
    <t>Сброс и запуск общедомовой системы водоснабжения дома ХВС или ГВС</t>
  </si>
  <si>
    <t>6.32</t>
  </si>
  <si>
    <t>Смена вентиля ХВС, ГВС д.15,20</t>
  </si>
  <si>
    <t>6.33</t>
  </si>
  <si>
    <t>Установка сничек на металлическую дверь с использованием сварки</t>
  </si>
  <si>
    <t>6.34</t>
  </si>
  <si>
    <t>Установка шарнира на металлическую входную дверь подъезда с исп-ем сва</t>
  </si>
  <si>
    <t>6.35</t>
  </si>
  <si>
    <t>Установка шарнира на тамбурную деревянную дверь в подъезде</t>
  </si>
  <si>
    <t>6.36</t>
  </si>
  <si>
    <t>Устранение свищей в трубах газосваркой до 159 мм</t>
  </si>
  <si>
    <t>6.37</t>
  </si>
  <si>
    <t>Частичная замена стояка КНС</t>
  </si>
  <si>
    <t>кв</t>
  </si>
  <si>
    <t>6.38</t>
  </si>
  <si>
    <t>Частичная замена труб ХВС, ГВС, д.32 PPR армированная</t>
  </si>
  <si>
    <t>6.39</t>
  </si>
  <si>
    <t>Частичная замена труб ХВС,ГВС д.20 PPR армированная</t>
  </si>
  <si>
    <t>6.40</t>
  </si>
  <si>
    <t>Чистка врезки</t>
  </si>
  <si>
    <t>6.41</t>
  </si>
  <si>
    <t>Чистка фильтра</t>
  </si>
  <si>
    <t>6.42</t>
  </si>
  <si>
    <t>слив с последующим заполнением теплосистемы отоплен с осмотром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</si>
  <si>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</si>
  <si>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</si>
  <si>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</si>
  <si>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</si>
  <si>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</si>
  <si>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 и ремонт лифтового хоз-ва 1,2,3,4 кв. 2023 г. К=0,85</t>
  </si>
  <si>
    <t>8.2</t>
  </si>
  <si>
    <t>Установка лифтовых табличек ( со ст-тью табличек)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</si>
  <si>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</si>
  <si>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</si>
  <si>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</si>
  <si>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Осмотр МКД на предмет утепления вентпродухов</t>
  </si>
  <si>
    <t>10.2</t>
  </si>
  <si>
    <t>10.3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</si>
  <si>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</si>
  <si>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</si>
  <si>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</si>
  <si>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</si>
  <si>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</si>
  <si>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</si>
  <si>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</si>
  <si>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</si>
  <si>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</si>
  <si>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</si>
  <si>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</si>
  <si>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</si>
  <si>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</si>
  <si>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</si>
  <si>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Уборка придомовой территории 1,2,3,4 кв. 2023 г. К=0,85;0,9;1</t>
  </si>
  <si>
    <t>14.3</t>
  </si>
  <si>
    <t>Завоз чернозема</t>
  </si>
  <si>
    <t>кг</t>
  </si>
  <si>
    <t>14.4</t>
  </si>
  <si>
    <t>Установка деревянного забора ( с земляными работами)</t>
  </si>
  <si>
    <t>м/п</t>
  </si>
  <si>
    <t>14.5</t>
  </si>
  <si>
    <t>Цветочная рассада</t>
  </si>
  <si>
    <t>14.6</t>
  </si>
  <si>
    <t>Из-е штак-го забора h=1м, l=2.5 шир.штакетника 8 см,с острожкой и окон</t>
  </si>
  <si>
    <t>пролет</t>
  </si>
  <si>
    <t>14.7</t>
  </si>
  <si>
    <t>Изготовление деревянной лавки 2000*300, h- 450 мм</t>
  </si>
  <si>
    <t>14.8</t>
  </si>
  <si>
    <t>Изготовление столбиков для забора размером 10*10*1200</t>
  </si>
  <si>
    <t>14.9</t>
  </si>
  <si>
    <t>Окраска элементов детской площадки Забайкальского рабочего, д.34</t>
  </si>
  <si>
    <t>площадка</t>
  </si>
  <si>
    <t>14.10</t>
  </si>
  <si>
    <t>Установка скамеек в деревянном исполнении( без ст-ти скамейки)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</si>
  <si>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</si>
  <si>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</si>
  <si>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</si>
  <si>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</si>
  <si>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15.2</t>
  </si>
  <si>
    <t>Старшие по дому</t>
  </si>
  <si>
    <t>руб.</t>
  </si>
  <si>
    <t>Итого</t>
  </si>
  <si>
    <t>17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</si>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</sst>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2">
    <xf numFmtId="0" fontId="0" fillId="0" borderId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7">
    <xf numFmtId="0" fontId="0" fillId="0" borderId="0" xfId="0"/>
    <xf numFmtId="0" fontId="4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horizontal="center" wrapText="1"/>
    </xf>
    <xf numFmtId="164" fontId="5" fillId="0" borderId="0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4" fontId="6" fillId="3" borderId="2" xfId="1" applyNumberFormat="1" applyFont="1" applyFill="1" applyBorder="1" applyAlignment="1">
      <alignment horizontal="right" vertical="center" wrapText="1"/>
    </xf>
    <xf numFmtId="4" fontId="6" fillId="3" borderId="4" xfId="1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horizontal="center" wrapText="1"/>
    </xf>
    <xf numFmtId="0" fontId="8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5" xfId="1" applyNumberFormat="1" applyFont="1" applyFill="1" applyBorder="1" applyAlignment="1">
      <alignment horizontal="right" vertical="center" wrapText="1"/>
    </xf>
    <xf numFmtId="4" fontId="9" fillId="0" borderId="0" xfId="1" applyNumberFormat="1" applyFont="1" applyFill="1" applyBorder="1" applyAlignment="1">
      <alignment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right" vertical="center" wrapText="1"/>
    </xf>
    <xf numFmtId="4" fontId="10" fillId="0" borderId="2" xfId="1" applyNumberFormat="1" applyFont="1" applyFill="1" applyBorder="1" applyAlignment="1">
      <alignment horizontal="right" vertical="center" wrapText="1"/>
    </xf>
    <xf numFmtId="4" fontId="10" fillId="0" borderId="4" xfId="1" applyNumberFormat="1" applyFont="1" applyFill="1" applyBorder="1" applyAlignment="1">
      <alignment horizontal="right" vertical="center" wrapText="1"/>
    </xf>
    <xf numFmtId="0" fontId="9" fillId="0" borderId="5" xfId="1" applyFont="1" applyFill="1" applyBorder="1" applyAlignment="1">
      <alignment horizontal="lef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righ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right" vertical="center" wrapText="1"/>
    </xf>
    <xf numFmtId="4" fontId="6" fillId="0" borderId="2" xfId="1" applyNumberFormat="1" applyFont="1" applyFill="1" applyBorder="1" applyAlignment="1">
      <alignment horizontal="right" vertical="center" wrapText="1"/>
    </xf>
    <xf numFmtId="4" fontId="6" fillId="0" borderId="4" xfId="1" applyNumberFormat="1" applyFont="1" applyFill="1" applyBorder="1" applyAlignment="1">
      <alignment horizontal="righ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7" fillId="0" borderId="4" xfId="2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" fontId="6" fillId="0" borderId="5" xfId="3" applyNumberFormat="1" applyFont="1" applyFill="1" applyBorder="1" applyAlignment="1">
      <alignment horizontal="right" vertical="center" wrapText="1"/>
    </xf>
    <xf numFmtId="0" fontId="7" fillId="0" borderId="0" xfId="2" applyFont="1" applyAlignment="1">
      <alignment horizontal="right" vertical="center"/>
    </xf>
    <xf numFmtId="164" fontId="6" fillId="0" borderId="5" xfId="3" applyFont="1" applyFill="1" applyBorder="1" applyAlignment="1">
      <alignment horizontal="right" vertical="center" wrapText="1"/>
    </xf>
    <xf numFmtId="0" fontId="7" fillId="3" borderId="5" xfId="2" applyFont="1" applyFill="1" applyBorder="1" applyAlignment="1">
      <alignment horizontal="left" vertical="top" wrapText="1"/>
    </xf>
    <xf numFmtId="4" fontId="7" fillId="3" borderId="5" xfId="3" applyNumberFormat="1" applyFont="1" applyFill="1" applyBorder="1" applyAlignment="1">
      <alignment horizontal="right" vertical="center" wrapText="1"/>
    </xf>
    <xf numFmtId="164" fontId="5" fillId="3" borderId="5" xfId="3" applyFont="1" applyFill="1" applyBorder="1" applyAlignment="1">
      <alignment horizontal="right" vertical="center" wrapText="1"/>
    </xf>
    <xf numFmtId="2" fontId="5" fillId="0" borderId="0" xfId="2" applyNumberFormat="1" applyFont="1" applyFill="1" applyAlignment="1">
      <alignment horizontal="center" wrapText="1"/>
    </xf>
    <xf numFmtId="0" fontId="5" fillId="0" borderId="5" xfId="2" applyFont="1" applyBorder="1" applyAlignment="1">
      <alignment horizontal="center" vertical="center"/>
    </xf>
    <xf numFmtId="49" fontId="0" fillId="0" borderId="6" xfId="0" applyNumberFormat="1" applyFill="1" applyBorder="1"/>
    <xf numFmtId="165" fontId="0" fillId="0" borderId="6" xfId="0" applyNumberFormat="1" applyFill="1" applyBorder="1"/>
    <xf numFmtId="43" fontId="5" fillId="0" borderId="0" xfId="2" applyNumberFormat="1" applyFont="1"/>
    <xf numFmtId="0" fontId="5" fillId="0" borderId="0" xfId="2" applyFont="1"/>
    <xf numFmtId="0" fontId="2" fillId="0" borderId="0" xfId="2"/>
    <xf numFmtId="0" fontId="5" fillId="4" borderId="0" xfId="2" applyFont="1" applyFill="1" applyAlignment="1">
      <alignment horizontal="center" wrapText="1"/>
    </xf>
    <xf numFmtId="49" fontId="5" fillId="0" borderId="5" xfId="2" applyNumberFormat="1" applyFont="1" applyFill="1" applyBorder="1" applyAlignment="1">
      <alignment horizontal="left" vertical="top" wrapText="1"/>
    </xf>
    <xf numFmtId="4" fontId="5" fillId="0" borderId="5" xfId="2" applyNumberFormat="1" applyFont="1" applyFill="1" applyBorder="1" applyAlignment="1">
      <alignment horizontal="right"/>
    </xf>
    <xf numFmtId="49" fontId="5" fillId="0" borderId="5" xfId="2" applyNumberFormat="1" applyFont="1" applyFill="1" applyBorder="1" applyAlignment="1">
      <alignment horizontal="right"/>
    </xf>
    <xf numFmtId="165" fontId="5" fillId="0" borderId="5" xfId="2" applyNumberFormat="1" applyFont="1" applyFill="1" applyBorder="1" applyAlignment="1">
      <alignment horizontal="right"/>
    </xf>
    <xf numFmtId="164" fontId="11" fillId="3" borderId="5" xfId="3" applyFont="1" applyFill="1" applyBorder="1" applyAlignment="1">
      <alignment horizontal="right" vertical="center" wrapText="1"/>
    </xf>
    <xf numFmtId="49" fontId="5" fillId="0" borderId="7" xfId="2" applyNumberFormat="1" applyFont="1" applyFill="1" applyBorder="1" applyAlignment="1">
      <alignment horizontal="left" vertical="top" wrapText="1"/>
    </xf>
    <xf numFmtId="4" fontId="5" fillId="0" borderId="7" xfId="2" applyNumberFormat="1" applyFont="1" applyFill="1" applyBorder="1" applyAlignment="1">
      <alignment horizontal="right"/>
    </xf>
    <xf numFmtId="49" fontId="5" fillId="0" borderId="7" xfId="2" applyNumberFormat="1" applyFont="1" applyFill="1" applyBorder="1" applyAlignment="1">
      <alignment horizontal="right"/>
    </xf>
    <xf numFmtId="165" fontId="5" fillId="0" borderId="7" xfId="2" applyNumberFormat="1" applyFont="1" applyFill="1" applyBorder="1" applyAlignment="1">
      <alignment horizontal="right"/>
    </xf>
    <xf numFmtId="165" fontId="5" fillId="0" borderId="5" xfId="4" applyNumberFormat="1" applyFont="1" applyFill="1" applyBorder="1"/>
    <xf numFmtId="4" fontId="7" fillId="3" borderId="5" xfId="3" applyNumberFormat="1" applyFont="1" applyFill="1" applyBorder="1" applyAlignment="1">
      <alignment horizontal="right"/>
    </xf>
    <xf numFmtId="164" fontId="5" fillId="3" borderId="5" xfId="3" applyFont="1" applyFill="1" applyBorder="1" applyAlignment="1">
      <alignment horizontal="right"/>
    </xf>
    <xf numFmtId="0" fontId="5" fillId="0" borderId="5" xfId="2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164" fontId="5" fillId="0" borderId="5" xfId="3" applyFont="1" applyFill="1" applyBorder="1" applyAlignment="1">
      <alignment horizontal="right"/>
    </xf>
    <xf numFmtId="0" fontId="7" fillId="3" borderId="5" xfId="2" applyFont="1" applyFill="1" applyBorder="1" applyAlignment="1">
      <alignment horizontal="center" vertical="center"/>
    </xf>
    <xf numFmtId="4" fontId="7" fillId="3" borderId="5" xfId="3" applyNumberFormat="1" applyFont="1" applyFill="1" applyBorder="1" applyAlignment="1">
      <alignment horizontal="right" vertical="center"/>
    </xf>
    <xf numFmtId="164" fontId="5" fillId="3" borderId="5" xfId="3" applyFont="1" applyFill="1" applyBorder="1" applyAlignment="1">
      <alignment horizontal="right" vertical="center"/>
    </xf>
    <xf numFmtId="0" fontId="5" fillId="0" borderId="0" xfId="2" applyFont="1" applyFill="1"/>
    <xf numFmtId="0" fontId="5" fillId="0" borderId="5" xfId="2" applyFont="1" applyFill="1" applyBorder="1" applyAlignment="1">
      <alignment horizontal="center" vertical="center"/>
    </xf>
    <xf numFmtId="4" fontId="5" fillId="0" borderId="5" xfId="3" applyNumberFormat="1" applyFont="1" applyFill="1" applyBorder="1" applyAlignment="1">
      <alignment horizontal="right" vertical="center"/>
    </xf>
    <xf numFmtId="164" fontId="5" fillId="0" borderId="5" xfId="3" applyFont="1" applyFill="1" applyBorder="1" applyAlignment="1">
      <alignment horizontal="right" vertical="center"/>
    </xf>
    <xf numFmtId="0" fontId="5" fillId="0" borderId="8" xfId="2" applyFont="1" applyFill="1" applyBorder="1" applyAlignment="1">
      <alignment horizontal="left" vertical="top" wrapText="1"/>
    </xf>
    <xf numFmtId="4" fontId="5" fillId="0" borderId="8" xfId="3" applyNumberFormat="1" applyFont="1" applyFill="1" applyBorder="1" applyAlignment="1">
      <alignment horizontal="right" vertical="center"/>
    </xf>
    <xf numFmtId="164" fontId="5" fillId="0" borderId="8" xfId="3" applyFont="1" applyFill="1" applyBorder="1" applyAlignment="1">
      <alignment horizontal="right" vertical="center"/>
    </xf>
    <xf numFmtId="0" fontId="7" fillId="3" borderId="9" xfId="2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/>
    </xf>
    <xf numFmtId="164" fontId="5" fillId="0" borderId="5" xfId="3" applyFont="1" applyFill="1" applyBorder="1" applyAlignment="1">
      <alignment vertical="center"/>
    </xf>
    <xf numFmtId="0" fontId="7" fillId="3" borderId="2" xfId="2" applyFont="1" applyFill="1" applyBorder="1" applyAlignment="1">
      <alignment horizontal="center" vertical="center"/>
    </xf>
    <xf numFmtId="164" fontId="5" fillId="3" borderId="5" xfId="3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8" xfId="5" applyNumberFormat="1" applyFont="1" applyFill="1" applyBorder="1"/>
    <xf numFmtId="164" fontId="5" fillId="0" borderId="8" xfId="3" applyFont="1" applyFill="1" applyBorder="1" applyAlignment="1">
      <alignment horizontal="right"/>
    </xf>
    <xf numFmtId="164" fontId="5" fillId="0" borderId="8" xfId="3" applyFont="1" applyFill="1" applyBorder="1" applyAlignment="1">
      <alignment vertical="center"/>
    </xf>
    <xf numFmtId="0" fontId="7" fillId="3" borderId="8" xfId="2" applyFont="1" applyFill="1" applyBorder="1" applyAlignment="1">
      <alignment horizontal="left" vertical="top" wrapText="1"/>
    </xf>
    <xf numFmtId="4" fontId="7" fillId="3" borderId="8" xfId="3" applyNumberFormat="1" applyFont="1" applyFill="1" applyBorder="1" applyAlignment="1">
      <alignment horizontal="right" vertical="center"/>
    </xf>
    <xf numFmtId="164" fontId="5" fillId="3" borderId="8" xfId="3" applyFont="1" applyFill="1" applyBorder="1" applyAlignment="1">
      <alignment horizontal="right" vertical="center"/>
    </xf>
    <xf numFmtId="49" fontId="5" fillId="0" borderId="2" xfId="2" applyNumberFormat="1" applyFont="1" applyBorder="1" applyAlignment="1">
      <alignment horizontal="center" vertical="center"/>
    </xf>
    <xf numFmtId="0" fontId="7" fillId="3" borderId="7" xfId="2" applyFont="1" applyFill="1" applyBorder="1" applyAlignment="1">
      <alignment horizontal="left" vertical="top" wrapText="1"/>
    </xf>
    <xf numFmtId="49" fontId="5" fillId="0" borderId="5" xfId="2" applyNumberFormat="1" applyFont="1" applyBorder="1" applyAlignment="1">
      <alignment horizontal="center" vertical="center"/>
    </xf>
    <xf numFmtId="4" fontId="5" fillId="0" borderId="4" xfId="2" applyNumberFormat="1" applyFont="1" applyFill="1" applyBorder="1" applyAlignment="1">
      <alignment horizontal="right"/>
    </xf>
    <xf numFmtId="49" fontId="7" fillId="3" borderId="5" xfId="2" applyNumberFormat="1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left" vertical="top" wrapText="1"/>
    </xf>
    <xf numFmtId="4" fontId="4" fillId="3" borderId="5" xfId="3" applyNumberFormat="1" applyFont="1" applyFill="1" applyBorder="1" applyAlignment="1">
      <alignment horizontal="right" vertical="center"/>
    </xf>
    <xf numFmtId="164" fontId="11" fillId="3" borderId="5" xfId="3" applyFont="1" applyFill="1" applyBorder="1" applyAlignment="1">
      <alignment horizontal="right" vertical="center"/>
    </xf>
    <xf numFmtId="49" fontId="5" fillId="0" borderId="5" xfId="2" applyNumberFormat="1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vertical="top" wrapText="1"/>
    </xf>
    <xf numFmtId="4" fontId="11" fillId="0" borderId="5" xfId="3" applyNumberFormat="1" applyFont="1" applyFill="1" applyBorder="1" applyAlignment="1">
      <alignment horizontal="right" vertical="center"/>
    </xf>
    <xf numFmtId="164" fontId="11" fillId="0" borderId="5" xfId="3" applyFont="1" applyFill="1" applyBorder="1" applyAlignment="1">
      <alignment horizontal="right" vertical="center" wrapText="1"/>
    </xf>
    <xf numFmtId="164" fontId="11" fillId="0" borderId="5" xfId="3" applyFont="1" applyFill="1" applyBorder="1" applyAlignment="1">
      <alignment horizontal="right" vertical="center"/>
    </xf>
    <xf numFmtId="0" fontId="11" fillId="0" borderId="8" xfId="2" applyFont="1" applyFill="1" applyBorder="1" applyAlignment="1">
      <alignment vertical="top" wrapText="1"/>
    </xf>
    <xf numFmtId="4" fontId="11" fillId="0" borderId="8" xfId="3" applyNumberFormat="1" applyFont="1" applyFill="1" applyBorder="1" applyAlignment="1">
      <alignment horizontal="right" vertical="center"/>
    </xf>
    <xf numFmtId="164" fontId="11" fillId="0" borderId="8" xfId="3" applyFont="1" applyFill="1" applyBorder="1" applyAlignment="1">
      <alignment horizontal="right" vertical="center" wrapText="1"/>
    </xf>
    <xf numFmtId="164" fontId="11" fillId="0" borderId="8" xfId="3" applyFont="1" applyFill="1" applyBorder="1" applyAlignment="1">
      <alignment horizontal="right" vertical="center"/>
    </xf>
    <xf numFmtId="49" fontId="5" fillId="0" borderId="8" xfId="2" applyNumberFormat="1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left" vertical="top" wrapText="1"/>
    </xf>
    <xf numFmtId="4" fontId="7" fillId="0" borderId="8" xfId="3" applyNumberFormat="1" applyFont="1" applyFill="1" applyBorder="1" applyAlignment="1">
      <alignment horizontal="right" vertical="center"/>
    </xf>
    <xf numFmtId="43" fontId="5" fillId="0" borderId="0" xfId="2" applyNumberFormat="1" applyFont="1" applyFill="1"/>
    <xf numFmtId="49" fontId="7" fillId="3" borderId="5" xfId="2" applyNumberFormat="1" applyFont="1" applyFill="1" applyBorder="1" applyAlignment="1">
      <alignment horizontal="left" vertical="top" wrapText="1"/>
    </xf>
    <xf numFmtId="49" fontId="5" fillId="3" borderId="5" xfId="3" applyNumberFormat="1" applyFont="1" applyFill="1" applyBorder="1" applyAlignment="1">
      <alignment horizontal="right" vertical="center"/>
    </xf>
    <xf numFmtId="49" fontId="5" fillId="0" borderId="0" xfId="2" applyNumberFormat="1" applyFont="1" applyFill="1"/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 vertical="top" wrapText="1"/>
    </xf>
    <xf numFmtId="4" fontId="5" fillId="0" borderId="0" xfId="3" applyNumberFormat="1" applyFont="1" applyFill="1" applyBorder="1" applyAlignment="1">
      <alignment horizontal="right"/>
    </xf>
    <xf numFmtId="164" fontId="5" fillId="0" borderId="0" xfId="3" applyFont="1" applyFill="1" applyBorder="1" applyAlignment="1">
      <alignment horizontal="right"/>
    </xf>
    <xf numFmtId="0" fontId="5" fillId="0" borderId="0" xfId="2" applyFont="1" applyFill="1" applyAlignment="1">
      <alignment horizontal="center" vertical="center" wrapText="1"/>
    </xf>
    <xf numFmtId="4" fontId="5" fillId="0" borderId="0" xfId="2" applyNumberFormat="1" applyFont="1" applyFill="1" applyAlignment="1">
      <alignment horizontal="right" wrapText="1"/>
    </xf>
    <xf numFmtId="0" fontId="5" fillId="0" borderId="0" xfId="2" applyFont="1" applyFill="1" applyAlignment="1">
      <alignment horizontal="right" wrapText="1"/>
    </xf>
    <xf numFmtId="0" fontId="7" fillId="0" borderId="0" xfId="2" applyFont="1" applyFill="1" applyBorder="1" applyAlignment="1">
      <alignment horizontal="left" vertical="top" wrapText="1"/>
    </xf>
    <xf numFmtId="4" fontId="7" fillId="0" borderId="0" xfId="3" applyNumberFormat="1" applyFont="1" applyFill="1" applyBorder="1" applyAlignment="1">
      <alignment horizontal="right" vertical="center" wrapText="1"/>
    </xf>
    <xf numFmtId="164" fontId="5" fillId="0" borderId="0" xfId="3" applyFont="1" applyFill="1" applyBorder="1" applyAlignment="1">
      <alignment horizontal="right" vertical="center" wrapText="1"/>
    </xf>
    <xf numFmtId="164" fontId="7" fillId="0" borderId="0" xfId="3" applyFont="1" applyFill="1" applyBorder="1" applyAlignment="1">
      <alignment horizontal="right" vertical="center" wrapText="1"/>
    </xf>
    <xf numFmtId="0" fontId="5" fillId="0" borderId="0" xfId="2" applyFont="1" applyFill="1" applyAlignment="1">
      <alignment horizontal="left" vertical="top" wrapText="1"/>
    </xf>
    <xf numFmtId="4" fontId="5" fillId="0" borderId="0" xfId="3" applyNumberFormat="1" applyFont="1" applyFill="1" applyAlignment="1">
      <alignment horizontal="right" vertical="center" wrapText="1"/>
    </xf>
    <xf numFmtId="164" fontId="5" fillId="0" borderId="0" xfId="3" applyFont="1" applyFill="1" applyAlignment="1">
      <alignment horizontal="right" vertical="center" wrapText="1"/>
    </xf>
  </cellXfs>
  <cellStyles count="62">
    <cellStyle name="Вывод" xfId="1" builtinId="21"/>
    <cellStyle name="Обычный" xfId="0" builtinId="0"/>
    <cellStyle name="Обычный 10" xfId="6"/>
    <cellStyle name="Обычный 11" xfId="7"/>
    <cellStyle name="Обычный 12" xfId="4"/>
    <cellStyle name="Обычный 13" xfId="8"/>
    <cellStyle name="Обычный 14" xfId="9"/>
    <cellStyle name="Обычный 15" xfId="10"/>
    <cellStyle name="Обычный 16" xfId="11"/>
    <cellStyle name="Обычный 17" xfId="12"/>
    <cellStyle name="Обычный 18" xfId="13"/>
    <cellStyle name="Обычный 19" xfId="14"/>
    <cellStyle name="Обычный 2" xfId="15"/>
    <cellStyle name="Обычный 20" xfId="5"/>
    <cellStyle name="Обычный 21" xfId="16"/>
    <cellStyle name="Обычный 22" xfId="17"/>
    <cellStyle name="Обычный 23" xfId="18"/>
    <cellStyle name="Обычный 24" xfId="19"/>
    <cellStyle name="Обычный 25" xfId="20"/>
    <cellStyle name="Обычный 26" xfId="21"/>
    <cellStyle name="Обычный 27" xfId="22"/>
    <cellStyle name="Обычный 28" xfId="23"/>
    <cellStyle name="Обычный 29" xfId="24"/>
    <cellStyle name="Обычный 3" xfId="2"/>
    <cellStyle name="Обычный 30" xfId="25"/>
    <cellStyle name="Обычный 31" xfId="26"/>
    <cellStyle name="Обычный 32" xfId="27"/>
    <cellStyle name="Обычный 4" xfId="28"/>
    <cellStyle name="Обычный 5" xfId="29"/>
    <cellStyle name="Обычный 6" xfId="30"/>
    <cellStyle name="Обычный 7" xfId="31"/>
    <cellStyle name="Обычный 8" xfId="32"/>
    <cellStyle name="Обычный 9" xfId="3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0" xfId="45"/>
    <cellStyle name="Финансовый 21" xfId="46"/>
    <cellStyle name="Финансовый 22" xfId="47"/>
    <cellStyle name="Финансовый 23" xfId="48"/>
    <cellStyle name="Финансовый 24" xfId="49"/>
    <cellStyle name="Финансовый 25" xfId="50"/>
    <cellStyle name="Финансовый 26" xfId="51"/>
    <cellStyle name="Финансовый 27" xfId="52"/>
    <cellStyle name="Финансовый 28" xfId="53"/>
    <cellStyle name="Финансовый 29" xfId="54"/>
    <cellStyle name="Финансовый 3" xfId="3"/>
    <cellStyle name="Финансовый 30" xfId="55"/>
    <cellStyle name="Финансовый 4" xfId="56"/>
    <cellStyle name="Финансовый 5" xfId="57"/>
    <cellStyle name="Финансовый 6" xfId="58"/>
    <cellStyle name="Финансовый 7" xfId="59"/>
    <cellStyle name="Финансовый 8" xfId="60"/>
    <cellStyle name="Финансовый 9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31"/>
  <sheetViews>
    <sheetView tabSelected="1" zoomScaleNormal="100" workbookViewId="0">
      <selection activeCell="F25" sqref="F25"/>
    </sheetView>
  </sheetViews>
  <sheetFormatPr defaultRowHeight="15" outlineLevelRow="2" x14ac:dyDescent="0.25"/>
  <cols>
    <col min="1" max="1" width="9.140625" style="117"/>
    <col min="2" max="2" width="68.140625" style="124" customWidth="1"/>
    <col min="3" max="3" width="14.7109375" style="125" customWidth="1"/>
    <col min="4" max="4" width="9.140625" style="126" customWidth="1"/>
    <col min="5" max="5" width="12.7109375" style="126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-960454.08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948548.28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934976.28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f>531*12+600*12</f>
        <v>13572</v>
      </c>
      <c r="E12" s="22">
        <f>531*12+600*12</f>
        <v>13572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885685.46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885685.46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62862.820000000065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C123</f>
        <v>1106264.868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-157716.58799999999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-1118170.6680000001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ht="15.75" thickBot="1" x14ac:dyDescent="0.3">
      <c r="A24" s="7">
        <v>1</v>
      </c>
      <c r="B24" s="41" t="s">
        <v>26</v>
      </c>
      <c r="C24" s="42">
        <f>SUM(C25:C25)</f>
        <v>155466</v>
      </c>
      <c r="D24" s="43"/>
      <c r="E24" s="43"/>
      <c r="F24" s="44"/>
    </row>
    <row r="25" spans="1:8" s="50" customFormat="1" ht="15.75" thickBot="1" x14ac:dyDescent="0.3">
      <c r="A25" s="45" t="s">
        <v>27</v>
      </c>
      <c r="B25" s="46" t="s">
        <v>28</v>
      </c>
      <c r="C25" s="47">
        <v>155466</v>
      </c>
      <c r="D25" s="46" t="s">
        <v>29</v>
      </c>
      <c r="E25" s="47">
        <v>31093.200000000001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75142.92</v>
      </c>
      <c r="D26" s="43"/>
      <c r="E26" s="43"/>
    </row>
    <row r="27" spans="1:8" s="50" customFormat="1" x14ac:dyDescent="0.25">
      <c r="A27" s="45" t="s">
        <v>6</v>
      </c>
      <c r="B27" s="52" t="s">
        <v>31</v>
      </c>
      <c r="C27" s="53">
        <v>75142.92</v>
      </c>
      <c r="D27" s="54" t="s">
        <v>29</v>
      </c>
      <c r="E27" s="55">
        <v>31093.200000000001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6"/>
      <c r="E28" s="43"/>
    </row>
    <row r="29" spans="1:8" s="50" customFormat="1" x14ac:dyDescent="0.25">
      <c r="A29" s="45" t="s">
        <v>13</v>
      </c>
      <c r="B29" s="52"/>
      <c r="C29" s="53"/>
      <c r="D29" s="54"/>
      <c r="E29" s="55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46897.87</v>
      </c>
      <c r="D30" s="43"/>
      <c r="E30" s="43"/>
    </row>
    <row r="31" spans="1:8" s="50" customFormat="1" ht="30" x14ac:dyDescent="0.25">
      <c r="A31" s="45" t="s">
        <v>34</v>
      </c>
      <c r="B31" s="52" t="s">
        <v>35</v>
      </c>
      <c r="C31" s="53">
        <v>4663.9799999999996</v>
      </c>
      <c r="D31" s="54" t="s">
        <v>29</v>
      </c>
      <c r="E31" s="55">
        <v>31093.200000000001</v>
      </c>
      <c r="F31" s="49"/>
      <c r="G31" s="49"/>
      <c r="H31" s="49"/>
    </row>
    <row r="32" spans="1:8" s="50" customFormat="1" ht="30" x14ac:dyDescent="0.25">
      <c r="A32" s="45" t="s">
        <v>36</v>
      </c>
      <c r="B32" s="52" t="s">
        <v>37</v>
      </c>
      <c r="C32" s="53">
        <v>2073.92</v>
      </c>
      <c r="D32" s="54" t="s">
        <v>29</v>
      </c>
      <c r="E32" s="55">
        <v>31093.200000000001</v>
      </c>
      <c r="F32" s="49"/>
      <c r="G32" s="49"/>
      <c r="H32" s="49"/>
    </row>
    <row r="33" spans="1:8" s="50" customFormat="1" x14ac:dyDescent="0.25">
      <c r="A33" s="45" t="s">
        <v>38</v>
      </c>
      <c r="B33" s="57" t="s">
        <v>39</v>
      </c>
      <c r="C33" s="58">
        <v>3367.39</v>
      </c>
      <c r="D33" s="59" t="s">
        <v>29</v>
      </c>
      <c r="E33" s="60">
        <v>31093.200000000001</v>
      </c>
      <c r="F33" s="49"/>
      <c r="G33" s="49"/>
      <c r="H33" s="49"/>
    </row>
    <row r="34" spans="1:8" s="50" customFormat="1" ht="30" x14ac:dyDescent="0.25">
      <c r="A34" s="45" t="s">
        <v>40</v>
      </c>
      <c r="B34" s="52" t="s">
        <v>41</v>
      </c>
      <c r="C34" s="61">
        <v>36792.58</v>
      </c>
      <c r="D34" s="54" t="s">
        <v>29</v>
      </c>
      <c r="E34" s="55">
        <v>31093.200000000001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42</v>
      </c>
      <c r="C35" s="62">
        <f>SUM(C36:C47)</f>
        <v>171430.18</v>
      </c>
      <c r="D35" s="63"/>
      <c r="E35" s="63"/>
      <c r="F35" s="44"/>
      <c r="G35" s="44"/>
    </row>
    <row r="36" spans="1:8" outlineLevel="1" x14ac:dyDescent="0.25">
      <c r="A36" s="18" t="s">
        <v>43</v>
      </c>
      <c r="B36" s="64" t="s">
        <v>44</v>
      </c>
      <c r="C36" s="65">
        <v>6379.2</v>
      </c>
      <c r="D36" s="66" t="s">
        <v>45</v>
      </c>
      <c r="E36" s="66">
        <v>15</v>
      </c>
      <c r="F36" s="44"/>
      <c r="G36" s="44"/>
    </row>
    <row r="37" spans="1:8" outlineLevel="1" x14ac:dyDescent="0.25">
      <c r="A37" s="18" t="s">
        <v>46</v>
      </c>
      <c r="B37" s="64" t="s">
        <v>47</v>
      </c>
      <c r="C37" s="65">
        <v>12296.7</v>
      </c>
      <c r="D37" s="66" t="s">
        <v>29</v>
      </c>
      <c r="E37" s="66">
        <v>30</v>
      </c>
      <c r="F37" s="44"/>
      <c r="G37" s="44"/>
    </row>
    <row r="38" spans="1:8" ht="30" customHeight="1" outlineLevel="1" x14ac:dyDescent="0.25">
      <c r="A38" s="18" t="s">
        <v>48</v>
      </c>
      <c r="B38" s="64" t="s">
        <v>49</v>
      </c>
      <c r="C38" s="65">
        <v>1632.45</v>
      </c>
      <c r="D38" s="66" t="s">
        <v>50</v>
      </c>
      <c r="E38" s="66">
        <v>5</v>
      </c>
      <c r="F38" s="44"/>
      <c r="G38" s="44"/>
    </row>
    <row r="39" spans="1:8" outlineLevel="1" x14ac:dyDescent="0.25">
      <c r="A39" s="18" t="s">
        <v>51</v>
      </c>
      <c r="B39" s="64" t="s">
        <v>52</v>
      </c>
      <c r="C39" s="65">
        <v>1174.5</v>
      </c>
      <c r="D39" s="66" t="s">
        <v>50</v>
      </c>
      <c r="E39" s="66">
        <v>10</v>
      </c>
      <c r="F39" s="44"/>
      <c r="G39" s="44"/>
    </row>
    <row r="40" spans="1:8" outlineLevel="1" x14ac:dyDescent="0.25">
      <c r="A40" s="18" t="s">
        <v>53</v>
      </c>
      <c r="B40" s="64" t="s">
        <v>52</v>
      </c>
      <c r="C40" s="65">
        <v>180.22</v>
      </c>
      <c r="D40" s="66" t="s">
        <v>50</v>
      </c>
      <c r="E40" s="66">
        <v>1</v>
      </c>
      <c r="F40" s="44"/>
      <c r="G40" s="44"/>
    </row>
    <row r="41" spans="1:8" outlineLevel="1" x14ac:dyDescent="0.25">
      <c r="A41" s="18" t="s">
        <v>54</v>
      </c>
      <c r="B41" s="64" t="s">
        <v>55</v>
      </c>
      <c r="C41" s="65">
        <v>565.17999999999995</v>
      </c>
      <c r="D41" s="66" t="s">
        <v>50</v>
      </c>
      <c r="E41" s="66">
        <v>1</v>
      </c>
      <c r="F41" s="44"/>
      <c r="G41" s="44"/>
    </row>
    <row r="42" spans="1:8" outlineLevel="1" x14ac:dyDescent="0.25">
      <c r="A42" s="18" t="s">
        <v>56</v>
      </c>
      <c r="B42" s="64" t="s">
        <v>57</v>
      </c>
      <c r="C42" s="65">
        <v>6228.54</v>
      </c>
      <c r="D42" s="66" t="s">
        <v>58</v>
      </c>
      <c r="E42" s="66">
        <v>1</v>
      </c>
      <c r="F42" s="44"/>
      <c r="G42" s="44"/>
    </row>
    <row r="43" spans="1:8" outlineLevel="1" x14ac:dyDescent="0.25">
      <c r="A43" s="18" t="s">
        <v>59</v>
      </c>
      <c r="B43" s="64" t="s">
        <v>60</v>
      </c>
      <c r="C43" s="65">
        <v>1410.72</v>
      </c>
      <c r="D43" s="66" t="s">
        <v>45</v>
      </c>
      <c r="E43" s="66">
        <v>6</v>
      </c>
      <c r="F43" s="44"/>
      <c r="G43" s="44"/>
    </row>
    <row r="44" spans="1:8" outlineLevel="1" x14ac:dyDescent="0.25">
      <c r="A44" s="18" t="s">
        <v>61</v>
      </c>
      <c r="B44" s="64" t="s">
        <v>62</v>
      </c>
      <c r="C44" s="65">
        <v>441.21</v>
      </c>
      <c r="D44" s="66" t="s">
        <v>50</v>
      </c>
      <c r="E44" s="66">
        <v>1</v>
      </c>
      <c r="F44" s="44"/>
      <c r="G44" s="44"/>
    </row>
    <row r="45" spans="1:8" outlineLevel="1" x14ac:dyDescent="0.25">
      <c r="A45" s="18" t="s">
        <v>63</v>
      </c>
      <c r="B45" s="64" t="s">
        <v>64</v>
      </c>
      <c r="C45" s="65">
        <v>26719.89</v>
      </c>
      <c r="D45" s="66" t="s">
        <v>29</v>
      </c>
      <c r="E45" s="66">
        <v>11.04</v>
      </c>
      <c r="F45" s="44"/>
      <c r="G45" s="44"/>
    </row>
    <row r="46" spans="1:8" outlineLevel="1" x14ac:dyDescent="0.25">
      <c r="A46" s="18" t="s">
        <v>65</v>
      </c>
      <c r="B46" s="64" t="s">
        <v>66</v>
      </c>
      <c r="C46" s="65">
        <v>48450</v>
      </c>
      <c r="D46" s="66" t="s">
        <v>67</v>
      </c>
      <c r="E46" s="66">
        <v>1</v>
      </c>
      <c r="F46" s="44"/>
      <c r="G46" s="44"/>
    </row>
    <row r="47" spans="1:8" outlineLevel="1" x14ac:dyDescent="0.25">
      <c r="A47" s="18" t="s">
        <v>68</v>
      </c>
      <c r="B47" s="64" t="s">
        <v>69</v>
      </c>
      <c r="C47" s="65">
        <v>65951.570000000007</v>
      </c>
      <c r="D47" s="66" t="s">
        <v>50</v>
      </c>
      <c r="E47" s="66">
        <v>31</v>
      </c>
      <c r="F47" s="44"/>
      <c r="G47" s="44"/>
    </row>
    <row r="48" spans="1:8" s="70" customFormat="1" ht="42.75" outlineLevel="2" x14ac:dyDescent="0.25">
      <c r="A48" s="67">
        <v>6</v>
      </c>
      <c r="B48" s="41" t="s">
        <v>70</v>
      </c>
      <c r="C48" s="68">
        <f>SUM(C49:C90)</f>
        <v>182532.97</v>
      </c>
      <c r="D48" s="69"/>
      <c r="E48" s="69"/>
    </row>
    <row r="49" spans="1:5" s="70" customFormat="1" ht="30" outlineLevel="2" x14ac:dyDescent="0.25">
      <c r="A49" s="71" t="s">
        <v>71</v>
      </c>
      <c r="B49" s="64" t="s">
        <v>72</v>
      </c>
      <c r="C49" s="72">
        <v>870.46</v>
      </c>
      <c r="D49" s="73" t="s">
        <v>73</v>
      </c>
      <c r="E49" s="73">
        <v>1</v>
      </c>
    </row>
    <row r="50" spans="1:5" s="70" customFormat="1" outlineLevel="2" x14ac:dyDescent="0.25">
      <c r="A50" s="71" t="s">
        <v>74</v>
      </c>
      <c r="B50" s="64" t="s">
        <v>75</v>
      </c>
      <c r="C50" s="72">
        <v>2461.02</v>
      </c>
      <c r="D50" s="73" t="s">
        <v>50</v>
      </c>
      <c r="E50" s="73">
        <v>1</v>
      </c>
    </row>
    <row r="51" spans="1:5" s="70" customFormat="1" ht="30" outlineLevel="2" x14ac:dyDescent="0.25">
      <c r="A51" s="71" t="s">
        <v>76</v>
      </c>
      <c r="B51" s="64" t="s">
        <v>77</v>
      </c>
      <c r="C51" s="72">
        <v>11367.27</v>
      </c>
      <c r="D51" s="73" t="s">
        <v>73</v>
      </c>
      <c r="E51" s="73">
        <v>27</v>
      </c>
    </row>
    <row r="52" spans="1:5" s="70" customFormat="1" outlineLevel="2" x14ac:dyDescent="0.25">
      <c r="A52" s="71" t="s">
        <v>78</v>
      </c>
      <c r="B52" s="64" t="s">
        <v>79</v>
      </c>
      <c r="C52" s="72">
        <v>2043.09</v>
      </c>
      <c r="D52" s="73" t="s">
        <v>50</v>
      </c>
      <c r="E52" s="73">
        <v>7</v>
      </c>
    </row>
    <row r="53" spans="1:5" s="70" customFormat="1" outlineLevel="2" x14ac:dyDescent="0.25">
      <c r="A53" s="71" t="s">
        <v>80</v>
      </c>
      <c r="B53" s="64" t="s">
        <v>81</v>
      </c>
      <c r="C53" s="72">
        <v>3688.56</v>
      </c>
      <c r="D53" s="73" t="s">
        <v>50</v>
      </c>
      <c r="E53" s="73">
        <v>6</v>
      </c>
    </row>
    <row r="54" spans="1:5" s="70" customFormat="1" outlineLevel="2" x14ac:dyDescent="0.25">
      <c r="A54" s="71" t="s">
        <v>82</v>
      </c>
      <c r="B54" s="64" t="s">
        <v>83</v>
      </c>
      <c r="C54" s="72">
        <v>666.43</v>
      </c>
      <c r="D54" s="73" t="s">
        <v>50</v>
      </c>
      <c r="E54" s="73">
        <v>1</v>
      </c>
    </row>
    <row r="55" spans="1:5" s="70" customFormat="1" outlineLevel="2" x14ac:dyDescent="0.25">
      <c r="A55" s="71" t="s">
        <v>84</v>
      </c>
      <c r="B55" s="64" t="s">
        <v>85</v>
      </c>
      <c r="C55" s="72">
        <v>933.71</v>
      </c>
      <c r="D55" s="73" t="s">
        <v>50</v>
      </c>
      <c r="E55" s="73">
        <v>1</v>
      </c>
    </row>
    <row r="56" spans="1:5" s="70" customFormat="1" ht="30" outlineLevel="2" x14ac:dyDescent="0.25">
      <c r="A56" s="71" t="s">
        <v>86</v>
      </c>
      <c r="B56" s="64" t="s">
        <v>87</v>
      </c>
      <c r="C56" s="72">
        <v>2289.9499999999998</v>
      </c>
      <c r="D56" s="73" t="s">
        <v>58</v>
      </c>
      <c r="E56" s="73">
        <v>1</v>
      </c>
    </row>
    <row r="57" spans="1:5" s="70" customFormat="1" ht="30" outlineLevel="2" x14ac:dyDescent="0.25">
      <c r="A57" s="71" t="s">
        <v>88</v>
      </c>
      <c r="B57" s="64" t="s">
        <v>89</v>
      </c>
      <c r="C57" s="72">
        <v>1965.62</v>
      </c>
      <c r="D57" s="73" t="s">
        <v>58</v>
      </c>
      <c r="E57" s="73">
        <v>1</v>
      </c>
    </row>
    <row r="58" spans="1:5" s="70" customFormat="1" outlineLevel="2" x14ac:dyDescent="0.25">
      <c r="A58" s="71" t="s">
        <v>90</v>
      </c>
      <c r="B58" s="74" t="s">
        <v>91</v>
      </c>
      <c r="C58" s="75">
        <v>5606</v>
      </c>
      <c r="D58" s="76" t="s">
        <v>50</v>
      </c>
      <c r="E58" s="76">
        <v>8</v>
      </c>
    </row>
    <row r="59" spans="1:5" s="70" customFormat="1" outlineLevel="2" x14ac:dyDescent="0.25">
      <c r="A59" s="71" t="s">
        <v>92</v>
      </c>
      <c r="B59" s="74" t="s">
        <v>91</v>
      </c>
      <c r="C59" s="75">
        <v>1287.17</v>
      </c>
      <c r="D59" s="76" t="s">
        <v>50</v>
      </c>
      <c r="E59" s="76">
        <v>1</v>
      </c>
    </row>
    <row r="60" spans="1:5" s="70" customFormat="1" outlineLevel="2" x14ac:dyDescent="0.25">
      <c r="A60" s="71" t="s">
        <v>93</v>
      </c>
      <c r="B60" s="74" t="s">
        <v>94</v>
      </c>
      <c r="C60" s="75">
        <v>573.07000000000005</v>
      </c>
      <c r="D60" s="76" t="s">
        <v>50</v>
      </c>
      <c r="E60" s="76">
        <v>1</v>
      </c>
    </row>
    <row r="61" spans="1:5" s="70" customFormat="1" outlineLevel="2" x14ac:dyDescent="0.25">
      <c r="A61" s="71" t="s">
        <v>95</v>
      </c>
      <c r="B61" s="74" t="s">
        <v>96</v>
      </c>
      <c r="C61" s="75">
        <v>573.54</v>
      </c>
      <c r="D61" s="76" t="s">
        <v>50</v>
      </c>
      <c r="E61" s="76">
        <v>1</v>
      </c>
    </row>
    <row r="62" spans="1:5" s="70" customFormat="1" outlineLevel="2" x14ac:dyDescent="0.25">
      <c r="A62" s="71" t="s">
        <v>97</v>
      </c>
      <c r="B62" s="74" t="s">
        <v>98</v>
      </c>
      <c r="C62" s="75">
        <v>1073.08</v>
      </c>
      <c r="D62" s="76" t="s">
        <v>50</v>
      </c>
      <c r="E62" s="76">
        <v>1</v>
      </c>
    </row>
    <row r="63" spans="1:5" s="70" customFormat="1" outlineLevel="2" x14ac:dyDescent="0.25">
      <c r="A63" s="71" t="s">
        <v>99</v>
      </c>
      <c r="B63" s="74" t="s">
        <v>100</v>
      </c>
      <c r="C63" s="75">
        <v>800.28</v>
      </c>
      <c r="D63" s="76" t="s">
        <v>50</v>
      </c>
      <c r="E63" s="76">
        <v>1</v>
      </c>
    </row>
    <row r="64" spans="1:5" s="70" customFormat="1" outlineLevel="2" x14ac:dyDescent="0.25">
      <c r="A64" s="71" t="s">
        <v>101</v>
      </c>
      <c r="B64" s="74" t="s">
        <v>102</v>
      </c>
      <c r="C64" s="75">
        <v>2128.61</v>
      </c>
      <c r="D64" s="76" t="s">
        <v>103</v>
      </c>
      <c r="E64" s="76">
        <v>1</v>
      </c>
    </row>
    <row r="65" spans="1:5" s="70" customFormat="1" ht="30" outlineLevel="2" x14ac:dyDescent="0.25">
      <c r="A65" s="71" t="s">
        <v>104</v>
      </c>
      <c r="B65" s="74" t="s">
        <v>105</v>
      </c>
      <c r="C65" s="75">
        <v>2252.31</v>
      </c>
      <c r="D65" s="76" t="s">
        <v>103</v>
      </c>
      <c r="E65" s="76">
        <v>1</v>
      </c>
    </row>
    <row r="66" spans="1:5" s="70" customFormat="1" outlineLevel="2" x14ac:dyDescent="0.25">
      <c r="A66" s="71" t="s">
        <v>106</v>
      </c>
      <c r="B66" s="74" t="s">
        <v>107</v>
      </c>
      <c r="C66" s="75">
        <v>2128.61</v>
      </c>
      <c r="D66" s="76" t="s">
        <v>103</v>
      </c>
      <c r="E66" s="76">
        <v>1</v>
      </c>
    </row>
    <row r="67" spans="1:5" s="70" customFormat="1" outlineLevel="2" x14ac:dyDescent="0.25">
      <c r="A67" s="71" t="s">
        <v>108</v>
      </c>
      <c r="B67" s="74" t="s">
        <v>109</v>
      </c>
      <c r="C67" s="75">
        <v>3986.22</v>
      </c>
      <c r="D67" s="76" t="s">
        <v>50</v>
      </c>
      <c r="E67" s="76">
        <v>6</v>
      </c>
    </row>
    <row r="68" spans="1:5" s="70" customFormat="1" outlineLevel="2" x14ac:dyDescent="0.25">
      <c r="A68" s="71" t="s">
        <v>110</v>
      </c>
      <c r="B68" s="74" t="s">
        <v>111</v>
      </c>
      <c r="C68" s="75">
        <v>2219.04</v>
      </c>
      <c r="D68" s="76" t="s">
        <v>50</v>
      </c>
      <c r="E68" s="76">
        <v>2</v>
      </c>
    </row>
    <row r="69" spans="1:5" s="70" customFormat="1" outlineLevel="2" x14ac:dyDescent="0.25">
      <c r="A69" s="71" t="s">
        <v>112</v>
      </c>
      <c r="B69" s="74" t="s">
        <v>113</v>
      </c>
      <c r="C69" s="75">
        <v>3085.8</v>
      </c>
      <c r="D69" s="76" t="s">
        <v>50</v>
      </c>
      <c r="E69" s="76">
        <v>5</v>
      </c>
    </row>
    <row r="70" spans="1:5" s="70" customFormat="1" outlineLevel="2" x14ac:dyDescent="0.25">
      <c r="A70" s="71" t="s">
        <v>114</v>
      </c>
      <c r="B70" s="74" t="s">
        <v>115</v>
      </c>
      <c r="C70" s="75">
        <v>438.34</v>
      </c>
      <c r="D70" s="76" t="s">
        <v>103</v>
      </c>
      <c r="E70" s="76">
        <v>1</v>
      </c>
    </row>
    <row r="71" spans="1:5" s="70" customFormat="1" outlineLevel="2" x14ac:dyDescent="0.25">
      <c r="A71" s="71" t="s">
        <v>116</v>
      </c>
      <c r="B71" s="74" t="s">
        <v>117</v>
      </c>
      <c r="C71" s="75">
        <v>913.4</v>
      </c>
      <c r="D71" s="76" t="s">
        <v>50</v>
      </c>
      <c r="E71" s="76">
        <v>5</v>
      </c>
    </row>
    <row r="72" spans="1:5" s="70" customFormat="1" outlineLevel="2" x14ac:dyDescent="0.25">
      <c r="A72" s="71" t="s">
        <v>118</v>
      </c>
      <c r="B72" s="74" t="s">
        <v>119</v>
      </c>
      <c r="C72" s="75">
        <v>45548.02</v>
      </c>
      <c r="D72" s="76" t="s">
        <v>58</v>
      </c>
      <c r="E72" s="76">
        <v>1</v>
      </c>
    </row>
    <row r="73" spans="1:5" s="70" customFormat="1" ht="30" outlineLevel="2" x14ac:dyDescent="0.25">
      <c r="A73" s="71" t="s">
        <v>120</v>
      </c>
      <c r="B73" s="74" t="s">
        <v>121</v>
      </c>
      <c r="C73" s="75">
        <v>1965.62</v>
      </c>
      <c r="D73" s="76" t="s">
        <v>58</v>
      </c>
      <c r="E73" s="76">
        <v>1</v>
      </c>
    </row>
    <row r="74" spans="1:5" s="70" customFormat="1" outlineLevel="2" x14ac:dyDescent="0.25">
      <c r="A74" s="71" t="s">
        <v>122</v>
      </c>
      <c r="B74" s="74" t="s">
        <v>123</v>
      </c>
      <c r="C74" s="75">
        <v>1357.45</v>
      </c>
      <c r="D74" s="76" t="s">
        <v>50</v>
      </c>
      <c r="E74" s="76">
        <v>1</v>
      </c>
    </row>
    <row r="75" spans="1:5" s="70" customFormat="1" outlineLevel="2" x14ac:dyDescent="0.25">
      <c r="A75" s="71" t="s">
        <v>124</v>
      </c>
      <c r="B75" s="74" t="s">
        <v>125</v>
      </c>
      <c r="C75" s="75">
        <v>2844.93</v>
      </c>
      <c r="D75" s="76" t="s">
        <v>50</v>
      </c>
      <c r="E75" s="76">
        <v>3</v>
      </c>
    </row>
    <row r="76" spans="1:5" s="70" customFormat="1" outlineLevel="2" x14ac:dyDescent="0.25">
      <c r="A76" s="71" t="s">
        <v>126</v>
      </c>
      <c r="B76" s="74" t="s">
        <v>127</v>
      </c>
      <c r="C76" s="75">
        <v>2019.19</v>
      </c>
      <c r="D76" s="76" t="s">
        <v>50</v>
      </c>
      <c r="E76" s="76">
        <v>1</v>
      </c>
    </row>
    <row r="77" spans="1:5" s="70" customFormat="1" outlineLevel="2" x14ac:dyDescent="0.25">
      <c r="A77" s="71" t="s">
        <v>128</v>
      </c>
      <c r="B77" s="74" t="s">
        <v>129</v>
      </c>
      <c r="C77" s="75">
        <v>2307.33</v>
      </c>
      <c r="D77" s="76" t="s">
        <v>50</v>
      </c>
      <c r="E77" s="76">
        <v>3</v>
      </c>
    </row>
    <row r="78" spans="1:5" s="70" customFormat="1" outlineLevel="2" x14ac:dyDescent="0.25">
      <c r="A78" s="71" t="s">
        <v>130</v>
      </c>
      <c r="B78" s="74" t="s">
        <v>131</v>
      </c>
      <c r="C78" s="75">
        <v>823.71</v>
      </c>
      <c r="D78" s="76" t="s">
        <v>50</v>
      </c>
      <c r="E78" s="76">
        <v>1</v>
      </c>
    </row>
    <row r="79" spans="1:5" s="70" customFormat="1" ht="30" outlineLevel="2" x14ac:dyDescent="0.25">
      <c r="A79" s="71" t="s">
        <v>132</v>
      </c>
      <c r="B79" s="74" t="s">
        <v>133</v>
      </c>
      <c r="C79" s="75">
        <v>1148.8800000000001</v>
      </c>
      <c r="D79" s="76" t="s">
        <v>58</v>
      </c>
      <c r="E79" s="76">
        <v>1</v>
      </c>
    </row>
    <row r="80" spans="1:5" s="70" customFormat="1" outlineLevel="2" x14ac:dyDescent="0.25">
      <c r="A80" s="71" t="s">
        <v>134</v>
      </c>
      <c r="B80" s="74" t="s">
        <v>135</v>
      </c>
      <c r="C80" s="75">
        <v>8309.6</v>
      </c>
      <c r="D80" s="76" t="s">
        <v>50</v>
      </c>
      <c r="E80" s="76">
        <v>10</v>
      </c>
    </row>
    <row r="81" spans="1:5" s="70" customFormat="1" outlineLevel="2" x14ac:dyDescent="0.25">
      <c r="A81" s="71" t="s">
        <v>136</v>
      </c>
      <c r="B81" s="74" t="s">
        <v>137</v>
      </c>
      <c r="C81" s="75">
        <v>1284.3800000000001</v>
      </c>
      <c r="D81" s="76" t="s">
        <v>50</v>
      </c>
      <c r="E81" s="76">
        <v>2</v>
      </c>
    </row>
    <row r="82" spans="1:5" s="70" customFormat="1" ht="30" outlineLevel="2" x14ac:dyDescent="0.25">
      <c r="A82" s="71" t="s">
        <v>138</v>
      </c>
      <c r="B82" s="74" t="s">
        <v>139</v>
      </c>
      <c r="C82" s="75">
        <v>2386.6999999999998</v>
      </c>
      <c r="D82" s="76" t="s">
        <v>50</v>
      </c>
      <c r="E82" s="76">
        <v>2</v>
      </c>
    </row>
    <row r="83" spans="1:5" s="70" customFormat="1" outlineLevel="2" x14ac:dyDescent="0.25">
      <c r="A83" s="71" t="s">
        <v>140</v>
      </c>
      <c r="B83" s="74" t="s">
        <v>141</v>
      </c>
      <c r="C83" s="75">
        <v>703.1</v>
      </c>
      <c r="D83" s="76" t="s">
        <v>50</v>
      </c>
      <c r="E83" s="76">
        <v>2</v>
      </c>
    </row>
    <row r="84" spans="1:5" s="70" customFormat="1" outlineLevel="2" x14ac:dyDescent="0.25">
      <c r="A84" s="71" t="s">
        <v>142</v>
      </c>
      <c r="B84" s="74" t="s">
        <v>143</v>
      </c>
      <c r="C84" s="75">
        <v>1585.07</v>
      </c>
      <c r="D84" s="76" t="s">
        <v>50</v>
      </c>
      <c r="E84" s="76">
        <v>1</v>
      </c>
    </row>
    <row r="85" spans="1:5" s="70" customFormat="1" outlineLevel="2" x14ac:dyDescent="0.25">
      <c r="A85" s="71" t="s">
        <v>144</v>
      </c>
      <c r="B85" s="74" t="s">
        <v>145</v>
      </c>
      <c r="C85" s="75">
        <v>5665.21</v>
      </c>
      <c r="D85" s="76" t="s">
        <v>146</v>
      </c>
      <c r="E85" s="76">
        <v>1</v>
      </c>
    </row>
    <row r="86" spans="1:5" s="70" customFormat="1" outlineLevel="2" x14ac:dyDescent="0.25">
      <c r="A86" s="71" t="s">
        <v>147</v>
      </c>
      <c r="B86" s="74" t="s">
        <v>148</v>
      </c>
      <c r="C86" s="75">
        <v>15788.36</v>
      </c>
      <c r="D86" s="76" t="s">
        <v>45</v>
      </c>
      <c r="E86" s="76">
        <v>7</v>
      </c>
    </row>
    <row r="87" spans="1:5" s="70" customFormat="1" outlineLevel="2" x14ac:dyDescent="0.25">
      <c r="A87" s="71" t="s">
        <v>149</v>
      </c>
      <c r="B87" s="74" t="s">
        <v>150</v>
      </c>
      <c r="C87" s="75">
        <v>27281.38</v>
      </c>
      <c r="D87" s="76" t="s">
        <v>45</v>
      </c>
      <c r="E87" s="76">
        <v>14</v>
      </c>
    </row>
    <row r="88" spans="1:5" s="70" customFormat="1" outlineLevel="2" x14ac:dyDescent="0.25">
      <c r="A88" s="71" t="s">
        <v>151</v>
      </c>
      <c r="B88" s="74" t="s">
        <v>152</v>
      </c>
      <c r="C88" s="75">
        <v>5732.82</v>
      </c>
      <c r="D88" s="76" t="s">
        <v>50</v>
      </c>
      <c r="E88" s="76">
        <v>2</v>
      </c>
    </row>
    <row r="89" spans="1:5" s="70" customFormat="1" outlineLevel="2" x14ac:dyDescent="0.25">
      <c r="A89" s="71" t="s">
        <v>153</v>
      </c>
      <c r="B89" s="74" t="s">
        <v>154</v>
      </c>
      <c r="C89" s="75">
        <v>1135.74</v>
      </c>
      <c r="D89" s="76" t="s">
        <v>50</v>
      </c>
      <c r="E89" s="76">
        <v>2</v>
      </c>
    </row>
    <row r="90" spans="1:5" s="70" customFormat="1" outlineLevel="2" x14ac:dyDescent="0.25">
      <c r="A90" s="71" t="s">
        <v>155</v>
      </c>
      <c r="B90" s="74" t="s">
        <v>156</v>
      </c>
      <c r="C90" s="75">
        <v>1293.9000000000001</v>
      </c>
      <c r="D90" s="76" t="s">
        <v>58</v>
      </c>
      <c r="E90" s="76">
        <v>1</v>
      </c>
    </row>
    <row r="91" spans="1:5" s="70" customFormat="1" ht="28.5" outlineLevel="2" x14ac:dyDescent="0.25">
      <c r="A91" s="77">
        <v>7</v>
      </c>
      <c r="B91" s="41" t="s">
        <v>157</v>
      </c>
      <c r="C91" s="68">
        <f>C92</f>
        <v>0</v>
      </c>
      <c r="D91" s="69"/>
      <c r="E91" s="69"/>
    </row>
    <row r="92" spans="1:5" s="70" customFormat="1" outlineLevel="2" x14ac:dyDescent="0.25">
      <c r="A92" s="78" t="s">
        <v>158</v>
      </c>
      <c r="B92" s="64" t="s">
        <v>159</v>
      </c>
      <c r="C92" s="72"/>
      <c r="D92" s="66" t="s">
        <v>29</v>
      </c>
      <c r="E92" s="79"/>
    </row>
    <row r="93" spans="1:5" s="70" customFormat="1" ht="28.5" outlineLevel="2" x14ac:dyDescent="0.25">
      <c r="A93" s="80">
        <v>8</v>
      </c>
      <c r="B93" s="41" t="s">
        <v>160</v>
      </c>
      <c r="C93" s="68">
        <f>SUM(C94:C95)</f>
        <v>95384.88</v>
      </c>
      <c r="D93" s="69"/>
      <c r="E93" s="81"/>
    </row>
    <row r="94" spans="1:5" s="70" customFormat="1" outlineLevel="2" x14ac:dyDescent="0.25">
      <c r="A94" s="78" t="s">
        <v>161</v>
      </c>
      <c r="B94" s="82" t="s">
        <v>162</v>
      </c>
      <c r="C94" s="72">
        <v>94576.19</v>
      </c>
      <c r="D94" s="66" t="s">
        <v>29</v>
      </c>
      <c r="E94" s="79">
        <v>31093.200000000001</v>
      </c>
    </row>
    <row r="95" spans="1:5" s="70" customFormat="1" outlineLevel="2" x14ac:dyDescent="0.25">
      <c r="A95" s="78" t="s">
        <v>163</v>
      </c>
      <c r="B95" s="83" t="s">
        <v>164</v>
      </c>
      <c r="C95" s="75">
        <v>808.69</v>
      </c>
      <c r="D95" s="84" t="s">
        <v>50</v>
      </c>
      <c r="E95" s="85">
        <v>1</v>
      </c>
    </row>
    <row r="96" spans="1:5" s="70" customFormat="1" outlineLevel="2" x14ac:dyDescent="0.25">
      <c r="A96" s="80">
        <v>9</v>
      </c>
      <c r="B96" s="86" t="s">
        <v>165</v>
      </c>
      <c r="C96" s="87">
        <v>0</v>
      </c>
      <c r="D96" s="88"/>
      <c r="E96" s="88"/>
    </row>
    <row r="97" spans="1:8" s="70" customFormat="1" ht="28.5" outlineLevel="2" x14ac:dyDescent="0.25">
      <c r="A97" s="80">
        <v>10</v>
      </c>
      <c r="B97" s="41" t="s">
        <v>166</v>
      </c>
      <c r="C97" s="68">
        <f>SUM(C98:C100)</f>
        <v>2313.62</v>
      </c>
      <c r="D97" s="69"/>
      <c r="E97" s="69"/>
    </row>
    <row r="98" spans="1:8" s="50" customFormat="1" x14ac:dyDescent="0.25">
      <c r="A98" s="89" t="s">
        <v>167</v>
      </c>
      <c r="B98" s="64" t="s">
        <v>168</v>
      </c>
      <c r="C98" s="65">
        <v>2313.62</v>
      </c>
      <c r="D98" s="66" t="s">
        <v>58</v>
      </c>
      <c r="E98" s="66">
        <v>1</v>
      </c>
      <c r="F98" s="49"/>
      <c r="G98" s="49"/>
      <c r="H98" s="49"/>
    </row>
    <row r="99" spans="1:8" s="50" customFormat="1" x14ac:dyDescent="0.25">
      <c r="A99" s="89" t="s">
        <v>169</v>
      </c>
      <c r="B99" s="64"/>
      <c r="C99" s="65"/>
      <c r="D99" s="66"/>
      <c r="E99" s="66"/>
      <c r="F99" s="49"/>
      <c r="G99" s="49"/>
      <c r="H99" s="49"/>
    </row>
    <row r="100" spans="1:8" s="50" customFormat="1" x14ac:dyDescent="0.25">
      <c r="A100" s="89" t="s">
        <v>170</v>
      </c>
      <c r="B100" s="64"/>
      <c r="C100" s="65"/>
      <c r="D100" s="66"/>
      <c r="E100" s="66"/>
      <c r="F100" s="49"/>
      <c r="G100" s="49"/>
      <c r="H100" s="49"/>
    </row>
    <row r="101" spans="1:8" s="70" customFormat="1" ht="28.5" outlineLevel="2" x14ac:dyDescent="0.25">
      <c r="A101" s="80">
        <v>11</v>
      </c>
      <c r="B101" s="41" t="s">
        <v>171</v>
      </c>
      <c r="C101" s="68">
        <f>C102</f>
        <v>0</v>
      </c>
      <c r="D101" s="69"/>
      <c r="E101" s="69"/>
    </row>
    <row r="102" spans="1:8" s="50" customFormat="1" x14ac:dyDescent="0.25">
      <c r="A102" s="89" t="s">
        <v>172</v>
      </c>
      <c r="B102" s="52" t="s">
        <v>173</v>
      </c>
      <c r="C102" s="53"/>
      <c r="D102" s="54"/>
      <c r="E102" s="55"/>
      <c r="F102" s="49"/>
      <c r="G102" s="49"/>
      <c r="H102" s="49"/>
    </row>
    <row r="103" spans="1:8" s="70" customFormat="1" ht="28.5" outlineLevel="2" x14ac:dyDescent="0.25">
      <c r="A103" s="67">
        <v>12</v>
      </c>
      <c r="B103" s="90" t="s">
        <v>174</v>
      </c>
      <c r="C103" s="68">
        <f>SUM(C104:C104)</f>
        <v>35237.919999999998</v>
      </c>
      <c r="D103" s="69"/>
      <c r="E103" s="69"/>
    </row>
    <row r="104" spans="1:8" s="50" customFormat="1" x14ac:dyDescent="0.25">
      <c r="A104" s="91" t="s">
        <v>175</v>
      </c>
      <c r="B104" s="52" t="s">
        <v>176</v>
      </c>
      <c r="C104" s="92">
        <v>35237.919999999998</v>
      </c>
      <c r="D104" s="54" t="s">
        <v>29</v>
      </c>
      <c r="E104" s="55">
        <v>31093.200000000001</v>
      </c>
      <c r="F104" s="49"/>
      <c r="G104" s="49"/>
      <c r="H104" s="49"/>
    </row>
    <row r="105" spans="1:8" s="70" customFormat="1" ht="28.5" outlineLevel="2" x14ac:dyDescent="0.25">
      <c r="A105" s="67">
        <v>13</v>
      </c>
      <c r="B105" s="41" t="s">
        <v>177</v>
      </c>
      <c r="C105" s="68">
        <f>SUM(C106:C107)</f>
        <v>0</v>
      </c>
      <c r="D105" s="69"/>
      <c r="E105" s="69"/>
    </row>
    <row r="106" spans="1:8" s="50" customFormat="1" x14ac:dyDescent="0.25">
      <c r="A106" s="91" t="s">
        <v>178</v>
      </c>
      <c r="B106" s="52" t="s">
        <v>179</v>
      </c>
      <c r="C106" s="53"/>
      <c r="D106" s="54" t="s">
        <v>29</v>
      </c>
      <c r="E106" s="55"/>
      <c r="F106" s="49"/>
      <c r="G106" s="49"/>
      <c r="H106" s="49"/>
    </row>
    <row r="107" spans="1:8" s="50" customFormat="1" x14ac:dyDescent="0.25">
      <c r="A107" s="91" t="s">
        <v>180</v>
      </c>
      <c r="B107" s="52"/>
      <c r="C107" s="53"/>
      <c r="D107" s="54"/>
      <c r="E107" s="55"/>
      <c r="F107" s="49"/>
      <c r="G107" s="49"/>
      <c r="H107" s="49"/>
    </row>
    <row r="108" spans="1:8" s="70" customFormat="1" ht="57" outlineLevel="2" x14ac:dyDescent="0.25">
      <c r="A108" s="67">
        <v>14</v>
      </c>
      <c r="B108" s="41" t="s">
        <v>181</v>
      </c>
      <c r="C108" s="68">
        <f>SUM(C109:C118)</f>
        <v>117680.03</v>
      </c>
      <c r="D108" s="69"/>
      <c r="E108" s="69"/>
    </row>
    <row r="109" spans="1:8" s="50" customFormat="1" x14ac:dyDescent="0.25">
      <c r="A109" s="91" t="s">
        <v>182</v>
      </c>
      <c r="B109" s="52" t="s">
        <v>183</v>
      </c>
      <c r="C109" s="53">
        <v>519.26</v>
      </c>
      <c r="D109" s="54" t="s">
        <v>29</v>
      </c>
      <c r="E109" s="55">
        <v>31093.200000000001</v>
      </c>
      <c r="F109" s="49"/>
      <c r="G109" s="49"/>
      <c r="H109" s="49"/>
    </row>
    <row r="110" spans="1:8" s="50" customFormat="1" x14ac:dyDescent="0.25">
      <c r="A110" s="91" t="s">
        <v>184</v>
      </c>
      <c r="B110" s="52" t="s">
        <v>185</v>
      </c>
      <c r="C110" s="53">
        <v>73588.320000000007</v>
      </c>
      <c r="D110" s="54" t="s">
        <v>29</v>
      </c>
      <c r="E110" s="55">
        <v>31093.200000000001</v>
      </c>
      <c r="F110" s="49"/>
      <c r="G110" s="49"/>
      <c r="H110" s="49"/>
    </row>
    <row r="111" spans="1:8" s="50" customFormat="1" x14ac:dyDescent="0.25">
      <c r="A111" s="91" t="s">
        <v>186</v>
      </c>
      <c r="B111" s="52" t="s">
        <v>187</v>
      </c>
      <c r="C111" s="53">
        <v>9490</v>
      </c>
      <c r="D111" s="54" t="s">
        <v>188</v>
      </c>
      <c r="E111" s="55">
        <v>1000</v>
      </c>
      <c r="F111" s="49"/>
      <c r="G111" s="49"/>
      <c r="H111" s="49"/>
    </row>
    <row r="112" spans="1:8" s="50" customFormat="1" x14ac:dyDescent="0.25">
      <c r="A112" s="91" t="s">
        <v>189</v>
      </c>
      <c r="B112" s="52" t="s">
        <v>190</v>
      </c>
      <c r="C112" s="53">
        <v>595.02</v>
      </c>
      <c r="D112" s="54" t="s">
        <v>191</v>
      </c>
      <c r="E112" s="55">
        <v>2</v>
      </c>
      <c r="F112" s="49"/>
      <c r="G112" s="49"/>
      <c r="H112" s="49"/>
    </row>
    <row r="113" spans="1:8" s="50" customFormat="1" x14ac:dyDescent="0.25">
      <c r="A113" s="91" t="s">
        <v>192</v>
      </c>
      <c r="B113" s="52" t="s">
        <v>193</v>
      </c>
      <c r="C113" s="53">
        <v>6218.94</v>
      </c>
      <c r="D113" s="54" t="s">
        <v>50</v>
      </c>
      <c r="E113" s="55">
        <v>91</v>
      </c>
      <c r="F113" s="49"/>
      <c r="G113" s="49"/>
      <c r="H113" s="49"/>
    </row>
    <row r="114" spans="1:8" s="50" customFormat="1" ht="30" x14ac:dyDescent="0.25">
      <c r="A114" s="91" t="s">
        <v>194</v>
      </c>
      <c r="B114" s="52" t="s">
        <v>195</v>
      </c>
      <c r="C114" s="53">
        <v>1667.11</v>
      </c>
      <c r="D114" s="54" t="s">
        <v>196</v>
      </c>
      <c r="E114" s="55">
        <v>1</v>
      </c>
      <c r="F114" s="49"/>
      <c r="G114" s="49"/>
      <c r="H114" s="49"/>
    </row>
    <row r="115" spans="1:8" s="50" customFormat="1" x14ac:dyDescent="0.25">
      <c r="A115" s="91" t="s">
        <v>197</v>
      </c>
      <c r="B115" s="52" t="s">
        <v>198</v>
      </c>
      <c r="C115" s="53">
        <v>1700.84</v>
      </c>
      <c r="D115" s="54" t="s">
        <v>50</v>
      </c>
      <c r="E115" s="55">
        <v>1</v>
      </c>
      <c r="F115" s="49"/>
      <c r="G115" s="49"/>
      <c r="H115" s="49"/>
    </row>
    <row r="116" spans="1:8" s="50" customFormat="1" x14ac:dyDescent="0.25">
      <c r="A116" s="91" t="s">
        <v>199</v>
      </c>
      <c r="B116" s="52" t="s">
        <v>200</v>
      </c>
      <c r="C116" s="53">
        <v>597.41999999999996</v>
      </c>
      <c r="D116" s="54" t="s">
        <v>50</v>
      </c>
      <c r="E116" s="55">
        <v>1</v>
      </c>
      <c r="F116" s="49"/>
      <c r="G116" s="49"/>
      <c r="H116" s="49"/>
    </row>
    <row r="117" spans="1:8" s="50" customFormat="1" x14ac:dyDescent="0.25">
      <c r="A117" s="91" t="s">
        <v>201</v>
      </c>
      <c r="B117" s="52" t="s">
        <v>202</v>
      </c>
      <c r="C117" s="53">
        <v>22120.73</v>
      </c>
      <c r="D117" s="54" t="s">
        <v>203</v>
      </c>
      <c r="E117" s="55">
        <v>1</v>
      </c>
      <c r="F117" s="49"/>
      <c r="G117" s="49"/>
      <c r="H117" s="49"/>
    </row>
    <row r="118" spans="1:8" s="50" customFormat="1" x14ac:dyDescent="0.25">
      <c r="A118" s="91" t="s">
        <v>204</v>
      </c>
      <c r="B118" s="52" t="s">
        <v>205</v>
      </c>
      <c r="C118" s="53">
        <v>1182.3900000000001</v>
      </c>
      <c r="D118" s="54" t="s">
        <v>50</v>
      </c>
      <c r="E118" s="55">
        <v>1</v>
      </c>
      <c r="F118" s="49"/>
      <c r="G118" s="49"/>
      <c r="H118" s="49"/>
    </row>
    <row r="119" spans="1:8" s="70" customFormat="1" outlineLevel="2" x14ac:dyDescent="0.25">
      <c r="A119" s="93">
        <v>15</v>
      </c>
      <c r="B119" s="94" t="s">
        <v>206</v>
      </c>
      <c r="C119" s="95">
        <f>SUM(C120:C121)</f>
        <v>39801.000000000022</v>
      </c>
      <c r="D119" s="56"/>
      <c r="E119" s="96"/>
    </row>
    <row r="120" spans="1:8" s="70" customFormat="1" ht="21" customHeight="1" outlineLevel="2" x14ac:dyDescent="0.25">
      <c r="A120" s="97" t="s">
        <v>207</v>
      </c>
      <c r="B120" s="98" t="s">
        <v>208</v>
      </c>
      <c r="C120" s="99">
        <v>2520</v>
      </c>
      <c r="D120" s="100" t="s">
        <v>209</v>
      </c>
      <c r="E120" s="101">
        <v>42</v>
      </c>
    </row>
    <row r="121" spans="1:8" s="70" customFormat="1" ht="21" customHeight="1" outlineLevel="2" x14ac:dyDescent="0.25">
      <c r="A121" s="97" t="s">
        <v>210</v>
      </c>
      <c r="B121" s="102" t="s">
        <v>211</v>
      </c>
      <c r="C121" s="103">
        <v>37281.000000000022</v>
      </c>
      <c r="D121" s="104" t="s">
        <v>212</v>
      </c>
      <c r="E121" s="105"/>
    </row>
    <row r="122" spans="1:8" s="70" customFormat="1" outlineLevel="2" x14ac:dyDescent="0.25">
      <c r="A122" s="106">
        <v>16</v>
      </c>
      <c r="B122" s="107" t="s">
        <v>213</v>
      </c>
      <c r="C122" s="108">
        <f>C24+C26+C28+C30+C35+C48+C91+C93+C96+C97+C101+C103+C105+C108+C119</f>
        <v>921887.39</v>
      </c>
      <c r="D122" s="76"/>
      <c r="E122" s="76"/>
      <c r="F122" s="109"/>
    </row>
    <row r="123" spans="1:8" s="112" customFormat="1" outlineLevel="2" x14ac:dyDescent="0.25">
      <c r="A123" s="93" t="s">
        <v>214</v>
      </c>
      <c r="B123" s="110" t="s">
        <v>215</v>
      </c>
      <c r="C123" s="68">
        <f>C122*1.2</f>
        <v>1106264.868</v>
      </c>
      <c r="D123" s="111" t="s">
        <v>212</v>
      </c>
      <c r="E123" s="111"/>
    </row>
    <row r="124" spans="1:8" s="70" customFormat="1" outlineLevel="2" x14ac:dyDescent="0.25">
      <c r="A124" s="113"/>
      <c r="B124" s="114"/>
      <c r="C124" s="115"/>
      <c r="D124" s="116"/>
      <c r="E124" s="116"/>
    </row>
    <row r="125" spans="1:8" x14ac:dyDescent="0.25">
      <c r="B125" s="2"/>
      <c r="C125" s="118"/>
      <c r="D125" s="119"/>
      <c r="E125" s="119"/>
    </row>
    <row r="126" spans="1:8" x14ac:dyDescent="0.25">
      <c r="B126" s="2"/>
      <c r="C126" s="119"/>
      <c r="D126" s="119"/>
      <c r="E126" s="119"/>
    </row>
    <row r="127" spans="1:8" s="70" customFormat="1" outlineLevel="2" x14ac:dyDescent="0.25">
      <c r="A127" s="113"/>
    </row>
    <row r="128" spans="1:8" x14ac:dyDescent="0.25">
      <c r="B128" s="2"/>
      <c r="C128" s="2"/>
      <c r="D128" s="2"/>
      <c r="E128" s="2"/>
      <c r="F128" s="44"/>
    </row>
    <row r="129" spans="2:5" ht="16.5" customHeight="1" x14ac:dyDescent="0.25">
      <c r="B129" s="2"/>
      <c r="C129" s="2"/>
      <c r="D129" s="2"/>
      <c r="E129" s="2"/>
    </row>
    <row r="130" spans="2:5" x14ac:dyDescent="0.25">
      <c r="B130" s="120"/>
      <c r="C130" s="121"/>
      <c r="D130" s="122"/>
      <c r="E130" s="122"/>
    </row>
    <row r="131" spans="2:5" x14ac:dyDescent="0.25">
      <c r="B131" s="120"/>
      <c r="C131" s="121"/>
      <c r="D131" s="123"/>
      <c r="E131" s="122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2024-03-28T00:50:15Z</dcterms:created>
  <dcterms:modified xsi:type="dcterms:W3CDTF">2024-03-28T00:50:48Z</dcterms:modified>
</cp:coreProperties>
</file>